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2" i="2" l="1"/>
  <c r="J12" i="2" s="1"/>
  <c r="E13" i="2" l="1"/>
  <c r="H13" i="2"/>
  <c r="J13" i="2" l="1"/>
  <c r="I12" i="2"/>
  <c r="I13" i="2" s="1"/>
</calcChain>
</file>

<file path=xl/sharedStrings.xml><?xml version="1.0" encoding="utf-8"?>
<sst xmlns="http://schemas.openxmlformats.org/spreadsheetml/2006/main" count="36" uniqueCount="33">
  <si>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</si>
  <si>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</si>
  <si>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</si>
  <si>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</si>
  <si>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</si>
  <si>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</si>
  <si>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</si>
  <si>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</si>
  <si>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</si>
  <si>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</si>
  <si>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</si>
  <si>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</si>
  <si>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</si>
  <si>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</si>
  <si>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</si>
  <si>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</si>
  <si>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</si>
  <si>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</si>
  <si>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</si>
  <si>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</si>
  <si>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</si>
  <si>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</si>
  <si>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</si>
  <si>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</si>
  <si>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</si>
  <si>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</si>
  <si>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</si>
  <si>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</si>
  <si>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Затвор ЗД2.300.25.08.2212 300х25 эл/п.фл</t>
  </si>
  <si>
    <t>К-Т</t>
  </si>
  <si>
    <t>ХМАО-Югра, Нижневартовский район, отв/хр РН-Снабжение, ПБ ЦТБ, склад 42_ЦТБ_Оборудование, максимальная удаленность 35 км от г. Нижневартовска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</si>
  <si>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</si>
  <si>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______________ А.В.Кудряшов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</si>
</sst>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1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0" zoomScaleNormal="80" workbookViewId="0">
      <selection activeCell="E24" sqref="E24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4" t="s">
        <v>25</v>
      </c>
      <c r="K2" s="24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5" t="s">
        <v>31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ht="15.75" x14ac:dyDescent="0.25">
      <c r="A7" s="26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0" customFormat="1" ht="42.6" customHeight="1" x14ac:dyDescent="0.25">
      <c r="A11" s="14" t="s">
        <v>5</v>
      </c>
      <c r="B11" s="14" t="s">
        <v>14</v>
      </c>
      <c r="C11" s="14" t="s">
        <v>15</v>
      </c>
      <c r="D11" s="14" t="s">
        <v>6</v>
      </c>
      <c r="E11" s="14" t="s">
        <v>7</v>
      </c>
      <c r="F11" s="4" t="s">
        <v>16</v>
      </c>
      <c r="G11" s="14" t="s">
        <v>8</v>
      </c>
      <c r="H11" s="14" t="s">
        <v>17</v>
      </c>
      <c r="I11" s="14" t="s">
        <v>9</v>
      </c>
      <c r="J11" s="14" t="s">
        <v>18</v>
      </c>
      <c r="K11" s="14" t="s">
        <v>19</v>
      </c>
      <c r="L11" s="9"/>
    </row>
    <row r="12" spans="1:12" ht="65.25" customHeight="1" x14ac:dyDescent="0.25">
      <c r="A12" s="15">
        <v>1</v>
      </c>
      <c r="B12" s="20" t="s">
        <v>28</v>
      </c>
      <c r="C12" s="15">
        <v>20621855</v>
      </c>
      <c r="D12" s="3" t="s">
        <v>29</v>
      </c>
      <c r="E12" s="17">
        <v>2</v>
      </c>
      <c r="F12" s="21" t="s">
        <v>30</v>
      </c>
      <c r="G12" s="6"/>
      <c r="H12" s="6">
        <f>ROUND(G12*E12,2)</f>
        <v>0</v>
      </c>
      <c r="I12" s="19">
        <f>J12-H12</f>
        <v>0</v>
      </c>
      <c r="J12" s="6">
        <f>ROUND(H12*1.2,2)</f>
        <v>0</v>
      </c>
      <c r="K12" s="15" t="s">
        <v>23</v>
      </c>
    </row>
    <row r="13" spans="1:12" ht="23.45" customHeight="1" x14ac:dyDescent="0.25">
      <c r="A13" s="2"/>
      <c r="B13" s="8" t="s">
        <v>10</v>
      </c>
      <c r="C13" s="3" t="s">
        <v>24</v>
      </c>
      <c r="D13" s="4" t="s">
        <v>24</v>
      </c>
      <c r="E13" s="18">
        <f>E12</f>
        <v>2</v>
      </c>
      <c r="F13" s="3" t="s">
        <v>24</v>
      </c>
      <c r="G13" s="6"/>
      <c r="H13" s="7">
        <f>H12</f>
        <v>0</v>
      </c>
      <c r="I13" s="7">
        <f>I12</f>
        <v>0</v>
      </c>
      <c r="J13" s="7">
        <f>J12</f>
        <v>0</v>
      </c>
      <c r="K13" s="3" t="s">
        <v>24</v>
      </c>
    </row>
    <row r="14" spans="1:12" ht="149.25" customHeight="1" x14ac:dyDescent="0.25">
      <c r="A14" s="23" t="s">
        <v>26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1" t="s">
        <v>12</v>
      </c>
      <c r="H16" s="12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3"/>
      <c r="H17" s="12"/>
      <c r="I17" s="1"/>
      <c r="J17" s="1"/>
      <c r="K17" s="1"/>
    </row>
    <row r="18" spans="1:11" ht="15.75" x14ac:dyDescent="0.25">
      <c r="A18" s="1"/>
      <c r="B18" s="16" t="s">
        <v>21</v>
      </c>
      <c r="C18" s="1"/>
      <c r="D18" s="1"/>
      <c r="E18" s="1"/>
      <c r="F18" s="1"/>
      <c r="G18" s="27"/>
      <c r="H18" s="27"/>
      <c r="I18" s="1"/>
      <c r="J18" s="1"/>
      <c r="K18" s="1"/>
    </row>
    <row r="19" spans="1:11" ht="15.75" x14ac:dyDescent="0.25">
      <c r="A19" s="1"/>
      <c r="B19" s="16" t="s">
        <v>22</v>
      </c>
      <c r="C19" s="1"/>
      <c r="D19" s="1"/>
      <c r="E19" s="1"/>
      <c r="F19" s="1"/>
      <c r="G19" s="22"/>
      <c r="H19" s="22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3"/>
      <c r="H21" s="12"/>
      <c r="I21" s="1"/>
      <c r="J21" s="1"/>
      <c r="K21" s="1"/>
    </row>
    <row r="22" spans="1:11" ht="15.75" x14ac:dyDescent="0.25">
      <c r="A22" s="1"/>
      <c r="B22" s="1" t="s">
        <v>32</v>
      </c>
      <c r="C22" s="1"/>
      <c r="D22" s="1"/>
      <c r="E22" s="1"/>
      <c r="F22" s="1"/>
      <c r="G22" s="13" t="s">
        <v>20</v>
      </c>
      <c r="H22" s="12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2025-02-06T04:41:36Z</dcterms:modified>
</cp:coreProperties>
</file>